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19\نماذج و خطط الخدمات لقياس المؤشرات  لعام 2019\الصيانة\النماذج\"/>
    </mc:Choice>
  </mc:AlternateContent>
  <bookViews>
    <workbookView xWindow="0" yWindow="0" windowWidth="28800" windowHeight="12300"/>
  </bookViews>
  <sheets>
    <sheet name="المعتمد" sheetId="3" r:id="rId1"/>
    <sheet name="مثال" sheetId="2" r:id="rId2"/>
  </sheets>
  <definedNames>
    <definedName name="_xlnm.Print_Area" localSheetId="0">المعتمد!$A$1:$AG$29</definedName>
    <definedName name="_xlnm.Print_Area" localSheetId="1">مثال!$A$1:$AG$28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3" i="2" l="1"/>
  <c r="S23" i="2"/>
  <c r="R23" i="2"/>
  <c r="Q23" i="2"/>
  <c r="P23" i="2"/>
  <c r="O23" i="2"/>
  <c r="N23" i="2"/>
  <c r="M23" i="2"/>
  <c r="L23" i="2"/>
  <c r="K23" i="2"/>
  <c r="J23" i="2"/>
  <c r="I23" i="2"/>
  <c r="Z22" i="2"/>
  <c r="T21" i="2"/>
  <c r="S21" i="2"/>
  <c r="R21" i="2"/>
  <c r="Q21" i="2"/>
  <c r="P21" i="2"/>
  <c r="O21" i="2"/>
  <c r="AB21" i="2" s="1"/>
  <c r="N21" i="2"/>
  <c r="M21" i="2"/>
  <c r="L21" i="2"/>
  <c r="K21" i="2"/>
  <c r="J21" i="2"/>
  <c r="I21" i="2"/>
  <c r="AE23" i="2" l="1"/>
  <c r="AE11" i="2"/>
  <c r="AE12" i="2"/>
  <c r="AE10" i="2"/>
  <c r="AE9" i="2"/>
  <c r="AB10" i="2"/>
  <c r="AB11" i="2"/>
  <c r="AB12" i="2"/>
  <c r="AB9" i="2"/>
  <c r="Z12" i="2"/>
  <c r="Z11" i="2"/>
  <c r="Z10" i="2"/>
  <c r="Z9" i="2"/>
</calcChain>
</file>

<file path=xl/sharedStrings.xml><?xml version="1.0" encoding="utf-8"?>
<sst xmlns="http://schemas.openxmlformats.org/spreadsheetml/2006/main" count="111" uniqueCount="61">
  <si>
    <t>اسم المؤشر</t>
  </si>
  <si>
    <t>رمز المؤشر</t>
  </si>
  <si>
    <t>دورية القياس</t>
  </si>
  <si>
    <t>وزن المؤشر</t>
  </si>
  <si>
    <t>المستهدف</t>
  </si>
  <si>
    <t>شهري</t>
  </si>
  <si>
    <t>أداة القياس</t>
  </si>
  <si>
    <t>سجلات المتابعة</t>
  </si>
  <si>
    <t>وحدة القياس</t>
  </si>
  <si>
    <t>نسبة</t>
  </si>
  <si>
    <t>معادلة القياس</t>
  </si>
  <si>
    <t>مالك المؤشر</t>
  </si>
  <si>
    <t>مدير الفرع</t>
  </si>
  <si>
    <t>م</t>
  </si>
  <si>
    <t>تفاصيل المهمة</t>
  </si>
  <si>
    <t>√</t>
  </si>
  <si>
    <r>
      <t xml:space="preserve">توقيت المهمة
</t>
    </r>
    <r>
      <rPr>
        <sz val="10"/>
        <color theme="1"/>
        <rFont val="Sakkal Majalla"/>
      </rPr>
      <t>(يومي - اسبوعي)</t>
    </r>
  </si>
  <si>
    <t>تاريخ اعتماد الخطة</t>
  </si>
  <si>
    <t>00/00/2018</t>
  </si>
  <si>
    <t>تسلسل الاعتماد</t>
  </si>
  <si>
    <t>محدد المستهدف</t>
  </si>
  <si>
    <t>مدير إدارة الشؤون الفنية</t>
  </si>
  <si>
    <t>الشؤون الفنية بالفرع</t>
  </si>
  <si>
    <t>الشؤون الفنية بالمركز</t>
  </si>
  <si>
    <t>توقيعات الاعتماد للخطة</t>
  </si>
  <si>
    <t>نسبة الالتزام بالخطة المعتمدة للصيانة</t>
  </si>
  <si>
    <t>خ 2-1</t>
  </si>
  <si>
    <t>(عدد مرات الصيانة الفعلية / عدد مرات الصيانة الإجمالية في الخطة) * 100</t>
  </si>
  <si>
    <t>أعداد العمالة القائمة على خدمة الصيانة</t>
  </si>
  <si>
    <t>المهمة</t>
  </si>
  <si>
    <t>ربعي</t>
  </si>
  <si>
    <t>سنوي</t>
  </si>
  <si>
    <t>العدد السنوي</t>
  </si>
  <si>
    <t>الشهر المحدد خلال السنة</t>
  </si>
  <si>
    <t>داخلي</t>
  </si>
  <si>
    <t>خارجي</t>
  </si>
  <si>
    <t>نوع الصيانة المطلوبة</t>
  </si>
  <si>
    <t>اسم الجهة الخارجية</t>
  </si>
  <si>
    <t>صيانة التكييف</t>
  </si>
  <si>
    <t>كل شهرين</t>
  </si>
  <si>
    <t>صيانة التشيلرات والتهوية والتكييف السبلت</t>
  </si>
  <si>
    <t>مؤسسة ................</t>
  </si>
  <si>
    <t>صيانة نظام التحكم</t>
  </si>
  <si>
    <t>صيانة نظام التحكم بالمبنى BMS</t>
  </si>
  <si>
    <t>صيانة السباكة</t>
  </si>
  <si>
    <t>صيانة الصرف والتغذية</t>
  </si>
  <si>
    <t>عمال الفرع</t>
  </si>
  <si>
    <t>صيانة المولدات</t>
  </si>
  <si>
    <t xml:space="preserve">   * ملاحظة: يتم عمل الصيانة طبقاً لنماذج الصيانة المعتمدة.</t>
  </si>
  <si>
    <t>عدد مرات الصيانة بالخطة</t>
  </si>
  <si>
    <t>عدد مرات الصيانة الفعلية</t>
  </si>
  <si>
    <t>اسبوعي</t>
  </si>
  <si>
    <t>نسبة التحقيق</t>
  </si>
  <si>
    <t xml:space="preserve">   * ملاحظة: من المهم اعتماد خطة الصيانة قبل البدء, والتأكد من وجود موازنة مخصصة.</t>
  </si>
  <si>
    <t xml:space="preserve">صيانة المولدات المركزية والفرعية </t>
  </si>
  <si>
    <t>اجمــــــــــــــــــــــــــــــــــــــــــــــــــــــــــــالي مرات الصيانة حسب الخطة</t>
  </si>
  <si>
    <t>اجمــــــــــــــــــــــــــــــــــــــــــــــــــــــــــــالي مرات الصيانة الفعلية</t>
  </si>
  <si>
    <t>رقم الإصدار:1                                                                                                                                                                                                                                                                                                                                                    تاريخ الإصدار: 25/05/2018</t>
  </si>
  <si>
    <t>(نموذج) الالتزام بخطة الصيانة الوقائية  رقم TAD-FM-01-0A للجامع وملحقاته خلال عام 2019م</t>
  </si>
  <si>
    <t>(نموذج) الالتزام بخطة الصيانة الوقائية  رقم TAD-FM-01-0A للجامع وملحقاته خلال عام ..........م</t>
  </si>
  <si>
    <t>00/00/00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</si>
</sst>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Arial"/>
      <family val="2"/>
      <charset val="178"/>
      <scheme val="minor"/>
    </font>
    <font>
      <sz val="14"/>
      <color theme="1"/>
      <name val="Sakkal Majalla"/>
    </font>
    <font>
      <b/>
      <sz val="16"/>
      <color theme="1"/>
      <name val="Sakkal Majalla"/>
    </font>
    <font>
      <sz val="12"/>
      <color theme="1"/>
      <name val="Sakkal Majalla"/>
    </font>
    <font>
      <sz val="11"/>
      <color theme="1"/>
      <name val="Sakkal Majalla"/>
    </font>
    <font>
      <sz val="10"/>
      <color theme="1"/>
      <name val="Sakkal Majalla"/>
    </font>
    <font>
      <sz val="14"/>
      <name val="Sakkal Majalla"/>
    </font>
    <font>
      <sz val="12"/>
      <name val="Sakkal Majalla"/>
    </font>
    <font>
      <b/>
      <sz val="14"/>
      <color theme="1"/>
      <name val="Sakkal Majalla"/>
    </font>
    <font>
      <sz val="14"/>
      <color rgb="FFFF0000"/>
      <name val="Sakkal Majalla"/>
    </font>
    <font>
      <sz val="11"/>
      <color theme="1"/>
      <name val="Arial"/>
      <family val="2"/>
      <charset val="178"/>
      <scheme val="minor"/>
    </font>
    <font>
      <b/>
      <sz val="14"/>
      <color rgb="FF6600FF"/>
      <name val="Sakkal Majalla"/>
    </font>
    <font>
      <b/>
      <sz val="12"/>
      <color rgb="FF6600FF"/>
      <name val="Sakkal Majalla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15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9" fontId="1" fillId="0" borderId="22" xfId="0" applyNumberFormat="1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15" xfId="0" applyFont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/>
    <xf numFmtId="0" fontId="1" fillId="0" borderId="0" xfId="0" applyFont="1" applyAlignment="1">
      <alignment horizont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22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3" borderId="44" xfId="0" applyFont="1" applyFill="1" applyBorder="1" applyAlignment="1">
      <alignment horizontal="center" vertical="center" wrapText="1"/>
    </xf>
    <xf numFmtId="9" fontId="1" fillId="2" borderId="17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right" readingOrder="2"/>
    </xf>
    <xf numFmtId="0" fontId="1" fillId="0" borderId="18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1" fillId="0" borderId="46" xfId="0" applyFont="1" applyFill="1" applyBorder="1" applyAlignment="1">
      <alignment horizontal="center" vertical="center" wrapText="1"/>
    </xf>
    <xf numFmtId="9" fontId="11" fillId="0" borderId="46" xfId="1" applyFont="1" applyFill="1" applyBorder="1" applyAlignment="1">
      <alignment horizontal="center" vertical="center" wrapText="1"/>
    </xf>
    <xf numFmtId="9" fontId="11" fillId="0" borderId="47" xfId="1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" fillId="0" borderId="45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9" fontId="11" fillId="0" borderId="35" xfId="1" applyFont="1" applyFill="1" applyBorder="1" applyAlignment="1">
      <alignment horizontal="center" vertical="center" wrapText="1"/>
    </xf>
    <xf numFmtId="9" fontId="11" fillId="0" borderId="36" xfId="1" applyFont="1" applyFill="1" applyBorder="1" applyAlignment="1">
      <alignment horizontal="center" vertical="center" wrapText="1"/>
    </xf>
    <xf numFmtId="0" fontId="1" fillId="3" borderId="45" xfId="0" applyFont="1" applyFill="1" applyBorder="1" applyAlignment="1">
      <alignment horizontal="center" vertical="center" wrapText="1"/>
    </xf>
    <xf numFmtId="0" fontId="1" fillId="3" borderId="41" xfId="0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1" fillId="0" borderId="1" xfId="1" applyFont="1" applyFill="1" applyBorder="1" applyAlignment="1">
      <alignment horizontal="center" vertical="center" wrapText="1"/>
    </xf>
    <xf numFmtId="9" fontId="11" fillId="0" borderId="7" xfId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9" fontId="11" fillId="0" borderId="22" xfId="1" applyFont="1" applyFill="1" applyBorder="1" applyAlignment="1">
      <alignment horizontal="center" vertical="center" wrapText="1"/>
    </xf>
    <xf numFmtId="9" fontId="11" fillId="0" borderId="23" xfId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wrapText="1"/>
    </xf>
    <xf numFmtId="0" fontId="1" fillId="4" borderId="25" xfId="0" applyFont="1" applyFill="1" applyBorder="1" applyAlignment="1">
      <alignment horizont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39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vertical="center" wrapText="1" readingOrder="2"/>
    </xf>
    <xf numFmtId="0" fontId="6" fillId="3" borderId="21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163064</xdr:colOff>
      <xdr:row>0</xdr:row>
      <xdr:rowOff>133350</xdr:rowOff>
    </xdr:from>
    <xdr:to>
      <xdr:col>5</xdr:col>
      <xdr:colOff>561975</xdr:colOff>
      <xdr:row>2</xdr:row>
      <xdr:rowOff>257175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4031400" y="133350"/>
          <a:ext cx="3094486" cy="6762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38100</xdr:rowOff>
    </xdr:from>
    <xdr:to>
      <xdr:col>17</xdr:col>
      <xdr:colOff>379861</xdr:colOff>
      <xdr:row>2</xdr:row>
      <xdr:rowOff>142875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3146714" y="38100"/>
          <a:ext cx="4628011" cy="657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F29"/>
  <sheetViews>
    <sheetView rightToLeft="1" tabSelected="1" view="pageBreakPreview" zoomScale="70" zoomScaleNormal="100" zoomScaleSheetLayoutView="70" workbookViewId="0">
      <selection activeCell="O7" sqref="O7"/>
    </sheetView>
  </sheetViews>
  <sheetFormatPr defaultColWidth="9" defaultRowHeight="21.75" x14ac:dyDescent="0.5"/>
  <cols>
    <col min="1" max="1" width="2.25" style="1" customWidth="1"/>
    <col min="2" max="2" width="3.375" style="1" customWidth="1"/>
    <col min="3" max="3" width="11.5" style="2" customWidth="1"/>
    <col min="4" max="8" width="9.125" style="2" customWidth="1"/>
    <col min="9" max="20" width="5" style="2" customWidth="1"/>
    <col min="21" max="25" width="4.875" style="2" customWidth="1"/>
    <col min="26" max="27" width="5.25" style="2" customWidth="1"/>
    <col min="28" max="30" width="3.75" style="2" customWidth="1"/>
    <col min="31" max="32" width="4.875" style="2" customWidth="1"/>
    <col min="33" max="33" width="2.125" style="1" customWidth="1"/>
    <col min="34" max="16384" width="9" style="1"/>
  </cols>
  <sheetData>
    <row r="3" spans="2:32" ht="21.75" customHeight="1" x14ac:dyDescent="0.5">
      <c r="C3" s="134"/>
      <c r="D3" s="134"/>
      <c r="E3" s="134"/>
      <c r="F3" s="34"/>
      <c r="G3" s="34"/>
      <c r="H3" s="34"/>
      <c r="I3" s="34"/>
    </row>
    <row r="4" spans="2:32" s="4" customFormat="1" ht="38.25" customHeight="1" thickBot="1" x14ac:dyDescent="0.25">
      <c r="B4" s="135" t="s">
        <v>59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</row>
    <row r="5" spans="2:32" ht="21.75" customHeight="1" x14ac:dyDescent="0.5">
      <c r="B5" s="136" t="s">
        <v>0</v>
      </c>
      <c r="C5" s="137"/>
      <c r="D5" s="138" t="s">
        <v>25</v>
      </c>
      <c r="E5" s="138"/>
      <c r="F5" s="138"/>
      <c r="G5" s="36" t="s">
        <v>1</v>
      </c>
      <c r="H5" s="35" t="s">
        <v>26</v>
      </c>
      <c r="I5" s="139" t="s">
        <v>3</v>
      </c>
      <c r="J5" s="140"/>
      <c r="K5" s="11">
        <v>0.3</v>
      </c>
      <c r="L5" s="141" t="s">
        <v>2</v>
      </c>
      <c r="M5" s="141"/>
      <c r="N5" s="138" t="s">
        <v>5</v>
      </c>
      <c r="O5" s="138"/>
      <c r="P5" s="141" t="s">
        <v>4</v>
      </c>
      <c r="Q5" s="141"/>
      <c r="R5" s="11">
        <v>0.9</v>
      </c>
      <c r="S5" s="141" t="s">
        <v>8</v>
      </c>
      <c r="T5" s="141"/>
      <c r="U5" s="138" t="s">
        <v>9</v>
      </c>
      <c r="V5" s="138"/>
      <c r="W5" s="141" t="s">
        <v>6</v>
      </c>
      <c r="X5" s="141"/>
      <c r="Y5" s="138" t="s">
        <v>7</v>
      </c>
      <c r="Z5" s="138"/>
      <c r="AA5" s="138"/>
      <c r="AB5" s="141" t="s">
        <v>11</v>
      </c>
      <c r="AC5" s="141"/>
      <c r="AD5" s="138" t="s">
        <v>12</v>
      </c>
      <c r="AE5" s="138"/>
      <c r="AF5" s="142"/>
    </row>
    <row r="6" spans="2:32" ht="21.75" customHeight="1" thickBot="1" x14ac:dyDescent="0.55000000000000004">
      <c r="B6" s="111" t="s">
        <v>10</v>
      </c>
      <c r="C6" s="112"/>
      <c r="D6" s="113" t="s">
        <v>27</v>
      </c>
      <c r="E6" s="113"/>
      <c r="F6" s="113"/>
      <c r="G6" s="113"/>
      <c r="H6" s="113"/>
      <c r="I6" s="113"/>
      <c r="J6" s="113"/>
      <c r="K6" s="114" t="s">
        <v>17</v>
      </c>
      <c r="L6" s="114"/>
      <c r="M6" s="114"/>
      <c r="N6" s="113" t="s">
        <v>60</v>
      </c>
      <c r="O6" s="113"/>
      <c r="P6" s="114" t="s">
        <v>19</v>
      </c>
      <c r="Q6" s="114"/>
      <c r="R6" s="114"/>
      <c r="S6" s="33">
        <v>1</v>
      </c>
      <c r="T6" s="115" t="s">
        <v>28</v>
      </c>
      <c r="U6" s="115"/>
      <c r="V6" s="115"/>
      <c r="W6" s="115"/>
      <c r="X6" s="115"/>
      <c r="Y6" s="33"/>
      <c r="Z6" s="114" t="s">
        <v>20</v>
      </c>
      <c r="AA6" s="114"/>
      <c r="AB6" s="114"/>
      <c r="AC6" s="113" t="s">
        <v>21</v>
      </c>
      <c r="AD6" s="113"/>
      <c r="AE6" s="113"/>
      <c r="AF6" s="116"/>
    </row>
    <row r="7" spans="2:32" s="5" customFormat="1" ht="21.75" customHeight="1" thickBot="1" x14ac:dyDescent="0.55000000000000004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2:32" s="5" customFormat="1" ht="36" customHeight="1" x14ac:dyDescent="0.5">
      <c r="B8" s="117" t="s">
        <v>13</v>
      </c>
      <c r="C8" s="119" t="s">
        <v>29</v>
      </c>
      <c r="D8" s="119" t="s">
        <v>16</v>
      </c>
      <c r="E8" s="119" t="s">
        <v>32</v>
      </c>
      <c r="F8" s="119" t="s">
        <v>14</v>
      </c>
      <c r="G8" s="119"/>
      <c r="H8" s="121"/>
      <c r="I8" s="123" t="s">
        <v>33</v>
      </c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4"/>
      <c r="U8" s="125" t="s">
        <v>36</v>
      </c>
      <c r="V8" s="125"/>
      <c r="W8" s="125"/>
      <c r="X8" s="125"/>
      <c r="Y8" s="126"/>
      <c r="Z8" s="130" t="s">
        <v>49</v>
      </c>
      <c r="AA8" s="130"/>
      <c r="AB8" s="130" t="s">
        <v>50</v>
      </c>
      <c r="AC8" s="130"/>
      <c r="AD8" s="130"/>
      <c r="AE8" s="130" t="s">
        <v>52</v>
      </c>
      <c r="AF8" s="132"/>
    </row>
    <row r="9" spans="2:32" ht="31.15" customHeight="1" thickBot="1" x14ac:dyDescent="0.55000000000000004">
      <c r="B9" s="118"/>
      <c r="C9" s="120"/>
      <c r="D9" s="120"/>
      <c r="E9" s="120"/>
      <c r="F9" s="120"/>
      <c r="G9" s="120"/>
      <c r="H9" s="122"/>
      <c r="I9" s="28">
        <v>1</v>
      </c>
      <c r="J9" s="29">
        <v>2</v>
      </c>
      <c r="K9" s="12">
        <v>3</v>
      </c>
      <c r="L9" s="12">
        <v>4</v>
      </c>
      <c r="M9" s="12">
        <v>5</v>
      </c>
      <c r="N9" s="12">
        <v>6</v>
      </c>
      <c r="O9" s="13">
        <v>7</v>
      </c>
      <c r="P9" s="12">
        <v>8</v>
      </c>
      <c r="Q9" s="12">
        <v>9</v>
      </c>
      <c r="R9" s="29">
        <v>10</v>
      </c>
      <c r="S9" s="29">
        <v>11</v>
      </c>
      <c r="T9" s="30">
        <v>12</v>
      </c>
      <c r="U9" s="28" t="s">
        <v>34</v>
      </c>
      <c r="V9" s="29" t="s">
        <v>35</v>
      </c>
      <c r="W9" s="127" t="s">
        <v>37</v>
      </c>
      <c r="X9" s="128"/>
      <c r="Y9" s="129"/>
      <c r="Z9" s="131"/>
      <c r="AA9" s="131"/>
      <c r="AB9" s="131"/>
      <c r="AC9" s="131"/>
      <c r="AD9" s="131"/>
      <c r="AE9" s="131"/>
      <c r="AF9" s="133"/>
    </row>
    <row r="10" spans="2:32" ht="25.15" customHeight="1" x14ac:dyDescent="0.5">
      <c r="B10" s="14">
        <v>1</v>
      </c>
      <c r="C10" s="31"/>
      <c r="D10" s="31"/>
      <c r="E10" s="31"/>
      <c r="F10" s="103"/>
      <c r="G10" s="103"/>
      <c r="H10" s="104"/>
      <c r="I10" s="9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37"/>
      <c r="U10" s="9"/>
      <c r="V10" s="10"/>
      <c r="W10" s="105"/>
      <c r="X10" s="106"/>
      <c r="Y10" s="107"/>
      <c r="Z10" s="108"/>
      <c r="AA10" s="108"/>
      <c r="AB10" s="108"/>
      <c r="AC10" s="108"/>
      <c r="AD10" s="108"/>
      <c r="AE10" s="109"/>
      <c r="AF10" s="110"/>
    </row>
    <row r="11" spans="2:32" ht="25.15" customHeight="1" x14ac:dyDescent="0.5">
      <c r="B11" s="15">
        <v>2</v>
      </c>
      <c r="C11" s="32"/>
      <c r="D11" s="32"/>
      <c r="E11" s="32"/>
      <c r="F11" s="100"/>
      <c r="G11" s="100"/>
      <c r="H11" s="101"/>
      <c r="I11" s="7"/>
      <c r="J11" s="6"/>
      <c r="K11" s="6"/>
      <c r="L11" s="6"/>
      <c r="M11" s="6"/>
      <c r="N11" s="6"/>
      <c r="O11" s="6"/>
      <c r="P11" s="6"/>
      <c r="Q11" s="6"/>
      <c r="R11" s="6"/>
      <c r="S11" s="6"/>
      <c r="T11" s="8"/>
      <c r="U11" s="7"/>
      <c r="V11" s="6"/>
      <c r="W11" s="94"/>
      <c r="X11" s="95"/>
      <c r="Y11" s="96"/>
      <c r="Z11" s="102"/>
      <c r="AA11" s="102"/>
      <c r="AB11" s="102"/>
      <c r="AC11" s="102"/>
      <c r="AD11" s="102"/>
      <c r="AE11" s="98"/>
      <c r="AF11" s="99"/>
    </row>
    <row r="12" spans="2:32" ht="25.15" customHeight="1" x14ac:dyDescent="0.5">
      <c r="B12" s="15">
        <v>3</v>
      </c>
      <c r="C12" s="32"/>
      <c r="D12" s="32"/>
      <c r="E12" s="32"/>
      <c r="F12" s="100"/>
      <c r="G12" s="100"/>
      <c r="H12" s="101"/>
      <c r="I12" s="7"/>
      <c r="J12" s="6"/>
      <c r="K12" s="6"/>
      <c r="L12" s="6"/>
      <c r="M12" s="6"/>
      <c r="N12" s="6"/>
      <c r="O12" s="6"/>
      <c r="P12" s="6"/>
      <c r="Q12" s="6"/>
      <c r="R12" s="6"/>
      <c r="S12" s="6"/>
      <c r="T12" s="8"/>
      <c r="U12" s="7"/>
      <c r="V12" s="6"/>
      <c r="W12" s="94"/>
      <c r="X12" s="95"/>
      <c r="Y12" s="96"/>
      <c r="Z12" s="102"/>
      <c r="AA12" s="102"/>
      <c r="AB12" s="102"/>
      <c r="AC12" s="102"/>
      <c r="AD12" s="102"/>
      <c r="AE12" s="98"/>
      <c r="AF12" s="99"/>
    </row>
    <row r="13" spans="2:32" ht="25.15" customHeight="1" x14ac:dyDescent="0.5">
      <c r="B13" s="15">
        <v>4</v>
      </c>
      <c r="C13" s="32"/>
      <c r="D13" s="32"/>
      <c r="E13" s="32"/>
      <c r="F13" s="100"/>
      <c r="G13" s="100"/>
      <c r="H13" s="101"/>
      <c r="I13" s="7"/>
      <c r="J13" s="6"/>
      <c r="K13" s="6"/>
      <c r="L13" s="6"/>
      <c r="M13" s="6"/>
      <c r="N13" s="6"/>
      <c r="O13" s="6"/>
      <c r="P13" s="6"/>
      <c r="Q13" s="6"/>
      <c r="R13" s="6"/>
      <c r="S13" s="6"/>
      <c r="T13" s="8"/>
      <c r="U13" s="7"/>
      <c r="V13" s="6"/>
      <c r="W13" s="94"/>
      <c r="X13" s="95"/>
      <c r="Y13" s="96"/>
      <c r="Z13" s="102"/>
      <c r="AA13" s="102"/>
      <c r="AB13" s="102"/>
      <c r="AC13" s="102"/>
      <c r="AD13" s="102"/>
      <c r="AE13" s="98"/>
      <c r="AF13" s="99"/>
    </row>
    <row r="14" spans="2:32" ht="25.15" customHeight="1" x14ac:dyDescent="0.5">
      <c r="B14" s="15">
        <v>5</v>
      </c>
      <c r="C14" s="32"/>
      <c r="D14" s="32"/>
      <c r="E14" s="32"/>
      <c r="F14" s="100"/>
      <c r="G14" s="100"/>
      <c r="H14" s="101"/>
      <c r="I14" s="7"/>
      <c r="J14" s="6"/>
      <c r="K14" s="6"/>
      <c r="L14" s="6"/>
      <c r="M14" s="6"/>
      <c r="N14" s="6"/>
      <c r="O14" s="6"/>
      <c r="P14" s="6"/>
      <c r="Q14" s="6"/>
      <c r="R14" s="6"/>
      <c r="S14" s="6"/>
      <c r="T14" s="8"/>
      <c r="U14" s="7"/>
      <c r="V14" s="6"/>
      <c r="W14" s="94"/>
      <c r="X14" s="95"/>
      <c r="Y14" s="96"/>
      <c r="Z14" s="97"/>
      <c r="AA14" s="97"/>
      <c r="AB14" s="97"/>
      <c r="AC14" s="97"/>
      <c r="AD14" s="97"/>
      <c r="AE14" s="98"/>
      <c r="AF14" s="99"/>
    </row>
    <row r="15" spans="2:32" ht="25.15" customHeight="1" x14ac:dyDescent="0.5">
      <c r="B15" s="15">
        <v>6</v>
      </c>
      <c r="C15" s="41"/>
      <c r="D15" s="41"/>
      <c r="E15" s="41"/>
      <c r="F15" s="42"/>
      <c r="G15" s="43"/>
      <c r="H15" s="44"/>
      <c r="I15" s="7"/>
      <c r="J15" s="6"/>
      <c r="K15" s="6"/>
      <c r="L15" s="6"/>
      <c r="M15" s="6"/>
      <c r="N15" s="6"/>
      <c r="O15" s="6"/>
      <c r="P15" s="6"/>
      <c r="Q15" s="6"/>
      <c r="R15" s="6"/>
      <c r="S15" s="6"/>
      <c r="T15" s="8"/>
      <c r="U15" s="7"/>
      <c r="V15" s="6"/>
      <c r="W15" s="94"/>
      <c r="X15" s="95"/>
      <c r="Y15" s="96"/>
      <c r="Z15" s="97"/>
      <c r="AA15" s="97"/>
      <c r="AB15" s="97"/>
      <c r="AC15" s="97"/>
      <c r="AD15" s="97"/>
      <c r="AE15" s="98"/>
      <c r="AF15" s="99"/>
    </row>
    <row r="16" spans="2:32" ht="25.15" customHeight="1" x14ac:dyDescent="0.5">
      <c r="B16" s="15">
        <v>7</v>
      </c>
      <c r="C16" s="41"/>
      <c r="D16" s="41"/>
      <c r="E16" s="41"/>
      <c r="F16" s="42"/>
      <c r="G16" s="43"/>
      <c r="H16" s="44"/>
      <c r="I16" s="7"/>
      <c r="J16" s="6"/>
      <c r="K16" s="6"/>
      <c r="L16" s="6"/>
      <c r="M16" s="6"/>
      <c r="N16" s="6"/>
      <c r="O16" s="6"/>
      <c r="P16" s="6"/>
      <c r="Q16" s="6"/>
      <c r="R16" s="6"/>
      <c r="S16" s="6"/>
      <c r="T16" s="8"/>
      <c r="U16" s="7"/>
      <c r="V16" s="6"/>
      <c r="W16" s="94"/>
      <c r="X16" s="95"/>
      <c r="Y16" s="96"/>
      <c r="Z16" s="97"/>
      <c r="AA16" s="97"/>
      <c r="AB16" s="97"/>
      <c r="AC16" s="97"/>
      <c r="AD16" s="97"/>
      <c r="AE16" s="98"/>
      <c r="AF16" s="99"/>
    </row>
    <row r="17" spans="2:32" ht="25.15" customHeight="1" x14ac:dyDescent="0.5">
      <c r="B17" s="15">
        <v>8</v>
      </c>
      <c r="C17" s="41"/>
      <c r="D17" s="41"/>
      <c r="E17" s="41"/>
      <c r="F17" s="42"/>
      <c r="G17" s="43"/>
      <c r="H17" s="44"/>
      <c r="I17" s="7"/>
      <c r="J17" s="6"/>
      <c r="K17" s="6"/>
      <c r="L17" s="6"/>
      <c r="M17" s="6"/>
      <c r="N17" s="6"/>
      <c r="O17" s="6"/>
      <c r="P17" s="6"/>
      <c r="Q17" s="6"/>
      <c r="R17" s="6"/>
      <c r="S17" s="6"/>
      <c r="T17" s="8"/>
      <c r="U17" s="7"/>
      <c r="V17" s="6"/>
      <c r="W17" s="94"/>
      <c r="X17" s="95"/>
      <c r="Y17" s="96"/>
      <c r="Z17" s="97"/>
      <c r="AA17" s="97"/>
      <c r="AB17" s="97"/>
      <c r="AC17" s="97"/>
      <c r="AD17" s="97"/>
      <c r="AE17" s="98"/>
      <c r="AF17" s="99"/>
    </row>
    <row r="18" spans="2:32" ht="25.15" customHeight="1" x14ac:dyDescent="0.5">
      <c r="B18" s="15">
        <v>9</v>
      </c>
      <c r="C18" s="41"/>
      <c r="D18" s="41"/>
      <c r="E18" s="41"/>
      <c r="F18" s="42"/>
      <c r="G18" s="43"/>
      <c r="H18" s="44"/>
      <c r="I18" s="7"/>
      <c r="J18" s="6"/>
      <c r="K18" s="6"/>
      <c r="L18" s="6"/>
      <c r="M18" s="6"/>
      <c r="N18" s="6"/>
      <c r="O18" s="6"/>
      <c r="P18" s="6"/>
      <c r="Q18" s="6"/>
      <c r="R18" s="6"/>
      <c r="S18" s="6"/>
      <c r="T18" s="8"/>
      <c r="U18" s="7"/>
      <c r="V18" s="6"/>
      <c r="W18" s="94"/>
      <c r="X18" s="95"/>
      <c r="Y18" s="96"/>
      <c r="Z18" s="97"/>
      <c r="AA18" s="97"/>
      <c r="AB18" s="97"/>
      <c r="AC18" s="97"/>
      <c r="AD18" s="97"/>
      <c r="AE18" s="98"/>
      <c r="AF18" s="99"/>
    </row>
    <row r="19" spans="2:32" ht="25.15" customHeight="1" x14ac:dyDescent="0.5">
      <c r="B19" s="15">
        <v>10</v>
      </c>
      <c r="C19" s="41"/>
      <c r="D19" s="41"/>
      <c r="E19" s="41"/>
      <c r="F19" s="42"/>
      <c r="G19" s="43"/>
      <c r="H19" s="44"/>
      <c r="I19" s="7"/>
      <c r="J19" s="6"/>
      <c r="K19" s="6"/>
      <c r="L19" s="6"/>
      <c r="M19" s="6"/>
      <c r="N19" s="6"/>
      <c r="O19" s="6"/>
      <c r="P19" s="6"/>
      <c r="Q19" s="6"/>
      <c r="R19" s="6"/>
      <c r="S19" s="6"/>
      <c r="T19" s="8"/>
      <c r="U19" s="7"/>
      <c r="V19" s="6"/>
      <c r="W19" s="94"/>
      <c r="X19" s="95"/>
      <c r="Y19" s="96"/>
      <c r="Z19" s="97"/>
      <c r="AA19" s="97"/>
      <c r="AB19" s="97"/>
      <c r="AC19" s="97"/>
      <c r="AD19" s="97"/>
      <c r="AE19" s="98"/>
      <c r="AF19" s="99"/>
    </row>
    <row r="20" spans="2:32" ht="25.15" customHeight="1" x14ac:dyDescent="0.5">
      <c r="B20" s="15">
        <v>11</v>
      </c>
      <c r="C20" s="41"/>
      <c r="D20" s="41"/>
      <c r="E20" s="41"/>
      <c r="F20" s="42"/>
      <c r="G20" s="43"/>
      <c r="H20" s="44"/>
      <c r="I20" s="7"/>
      <c r="J20" s="6"/>
      <c r="K20" s="6"/>
      <c r="L20" s="6"/>
      <c r="M20" s="6"/>
      <c r="N20" s="6"/>
      <c r="O20" s="6"/>
      <c r="P20" s="6"/>
      <c r="Q20" s="6"/>
      <c r="R20" s="6"/>
      <c r="S20" s="6"/>
      <c r="T20" s="8"/>
      <c r="U20" s="7"/>
      <c r="V20" s="6"/>
      <c r="W20" s="94"/>
      <c r="X20" s="95"/>
      <c r="Y20" s="96"/>
      <c r="Z20" s="97"/>
      <c r="AA20" s="97"/>
      <c r="AB20" s="97"/>
      <c r="AC20" s="97"/>
      <c r="AD20" s="97"/>
      <c r="AE20" s="98"/>
      <c r="AF20" s="99"/>
    </row>
    <row r="21" spans="2:32" ht="25.15" customHeight="1" thickBot="1" x14ac:dyDescent="0.55000000000000004">
      <c r="B21" s="15">
        <v>12</v>
      </c>
      <c r="C21" s="32"/>
      <c r="D21" s="32"/>
      <c r="E21" s="32"/>
      <c r="F21" s="91"/>
      <c r="G21" s="92"/>
      <c r="H21" s="93"/>
      <c r="I21" s="7"/>
      <c r="J21" s="6"/>
      <c r="K21" s="6"/>
      <c r="L21" s="6"/>
      <c r="M21" s="6"/>
      <c r="N21" s="6"/>
      <c r="O21" s="6"/>
      <c r="P21" s="6"/>
      <c r="Q21" s="6"/>
      <c r="R21" s="6"/>
      <c r="S21" s="6"/>
      <c r="T21" s="8"/>
      <c r="U21" s="7"/>
      <c r="V21" s="6"/>
      <c r="W21" s="94"/>
      <c r="X21" s="95"/>
      <c r="Y21" s="96"/>
      <c r="Z21" s="97"/>
      <c r="AA21" s="97"/>
      <c r="AB21" s="97"/>
      <c r="AC21" s="97"/>
      <c r="AD21" s="97"/>
      <c r="AE21" s="98"/>
      <c r="AF21" s="99"/>
    </row>
    <row r="22" spans="2:32" ht="25.15" customHeight="1" thickTop="1" thickBot="1" x14ac:dyDescent="0.55000000000000004">
      <c r="B22" s="68"/>
      <c r="C22" s="88" t="s">
        <v>56</v>
      </c>
      <c r="D22" s="89"/>
      <c r="E22" s="89"/>
      <c r="F22" s="89"/>
      <c r="G22" s="89"/>
      <c r="H22" s="90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82"/>
      <c r="X22" s="83"/>
      <c r="Y22" s="84"/>
      <c r="Z22" s="85"/>
      <c r="AA22" s="85"/>
      <c r="AB22" s="85"/>
      <c r="AC22" s="85"/>
      <c r="AD22" s="85"/>
      <c r="AE22" s="86"/>
      <c r="AF22" s="87"/>
    </row>
    <row r="23" spans="2:32" ht="25.15" customHeight="1" thickBot="1" x14ac:dyDescent="0.55000000000000004">
      <c r="B23" s="16"/>
      <c r="C23" s="78" t="s">
        <v>55</v>
      </c>
      <c r="D23" s="79"/>
      <c r="E23" s="79"/>
      <c r="F23" s="79"/>
      <c r="G23" s="79"/>
      <c r="H23" s="80"/>
      <c r="I23" s="17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9"/>
      <c r="U23" s="20"/>
      <c r="V23" s="18"/>
      <c r="W23" s="72"/>
      <c r="X23" s="73"/>
      <c r="Y23" s="74"/>
      <c r="Z23" s="75"/>
      <c r="AA23" s="75"/>
      <c r="AB23" s="75"/>
      <c r="AC23" s="75"/>
      <c r="AD23" s="75"/>
      <c r="AE23" s="76"/>
      <c r="AF23" s="77"/>
    </row>
    <row r="24" spans="2:32" ht="25.15" customHeight="1" thickBot="1" x14ac:dyDescent="0.55000000000000004">
      <c r="B24" s="16"/>
      <c r="C24" s="78" t="s">
        <v>52</v>
      </c>
      <c r="D24" s="79"/>
      <c r="E24" s="79"/>
      <c r="F24" s="79"/>
      <c r="G24" s="79"/>
      <c r="H24" s="80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20"/>
      <c r="V24" s="18"/>
      <c r="W24" s="72"/>
      <c r="X24" s="73"/>
      <c r="Y24" s="74"/>
      <c r="Z24" s="75"/>
      <c r="AA24" s="75"/>
      <c r="AB24" s="75"/>
      <c r="AC24" s="75"/>
      <c r="AD24" s="75"/>
      <c r="AE24" s="76"/>
      <c r="AF24" s="77"/>
    </row>
    <row r="25" spans="2:32" ht="15" customHeight="1" x14ac:dyDescent="0.5"/>
    <row r="26" spans="2:32" ht="27" customHeight="1" x14ac:dyDescent="0.5">
      <c r="B26" s="71" t="s">
        <v>53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</row>
    <row r="27" spans="2:32" ht="27" customHeight="1" x14ac:dyDescent="0.5">
      <c r="B27" s="71" t="s">
        <v>48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</row>
    <row r="28" spans="2:32" s="26" customFormat="1" ht="21.75" customHeight="1" x14ac:dyDescent="0.5">
      <c r="B28" s="70" t="s">
        <v>24</v>
      </c>
      <c r="C28" s="70"/>
      <c r="D28" s="70"/>
      <c r="E28" s="25"/>
      <c r="F28" s="81" t="s">
        <v>22</v>
      </c>
      <c r="G28" s="81"/>
      <c r="H28" s="81"/>
      <c r="I28" s="81"/>
      <c r="J28" s="81"/>
      <c r="K28" s="81"/>
      <c r="L28" s="25"/>
      <c r="M28" s="25"/>
      <c r="N28" s="25"/>
      <c r="O28" s="81" t="s">
        <v>12</v>
      </c>
      <c r="P28" s="81"/>
      <c r="Q28" s="81"/>
      <c r="R28" s="81"/>
      <c r="S28" s="81"/>
      <c r="T28" s="81"/>
      <c r="U28" s="81"/>
      <c r="V28" s="25"/>
      <c r="W28" s="25"/>
      <c r="X28" s="25"/>
      <c r="Y28" s="25"/>
      <c r="Z28" s="81" t="s">
        <v>23</v>
      </c>
      <c r="AA28" s="81"/>
      <c r="AB28" s="81"/>
      <c r="AC28" s="81"/>
      <c r="AD28" s="81"/>
      <c r="AE28" s="81"/>
      <c r="AF28" s="25"/>
    </row>
    <row r="29" spans="2:32" s="26" customFormat="1" ht="21.75" customHeight="1" x14ac:dyDescent="0.5">
      <c r="B29" s="70" t="s">
        <v>57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25"/>
    </row>
  </sheetData>
  <mergeCells count="109">
    <mergeCell ref="AE16:AF16"/>
    <mergeCell ref="AE17:AF17"/>
    <mergeCell ref="AE18:AF18"/>
    <mergeCell ref="AE19:AF19"/>
    <mergeCell ref="AE20:AF20"/>
    <mergeCell ref="AB15:AD15"/>
    <mergeCell ref="AB16:AD16"/>
    <mergeCell ref="AB17:AD17"/>
    <mergeCell ref="AB18:AD18"/>
    <mergeCell ref="AB19:AD19"/>
    <mergeCell ref="C3:E3"/>
    <mergeCell ref="B4:AF4"/>
    <mergeCell ref="B5:C5"/>
    <mergeCell ref="D5:F5"/>
    <mergeCell ref="I5:J5"/>
    <mergeCell ref="L5:M5"/>
    <mergeCell ref="N5:O5"/>
    <mergeCell ref="P5:Q5"/>
    <mergeCell ref="S5:T5"/>
    <mergeCell ref="U5:V5"/>
    <mergeCell ref="W5:X5"/>
    <mergeCell ref="Y5:AA5"/>
    <mergeCell ref="AB5:AC5"/>
    <mergeCell ref="AD5:AF5"/>
    <mergeCell ref="B6:C6"/>
    <mergeCell ref="D6:J6"/>
    <mergeCell ref="K6:M6"/>
    <mergeCell ref="N6:O6"/>
    <mergeCell ref="P6:R6"/>
    <mergeCell ref="T6:X6"/>
    <mergeCell ref="Z6:AB6"/>
    <mergeCell ref="AC6:AF6"/>
    <mergeCell ref="B8:B9"/>
    <mergeCell ref="C8:C9"/>
    <mergeCell ref="D8:D9"/>
    <mergeCell ref="E8:E9"/>
    <mergeCell ref="F8:H9"/>
    <mergeCell ref="I8:T8"/>
    <mergeCell ref="U8:Y8"/>
    <mergeCell ref="W9:Y9"/>
    <mergeCell ref="Z8:AA9"/>
    <mergeCell ref="AB8:AD9"/>
    <mergeCell ref="AE8:AF9"/>
    <mergeCell ref="F13:H13"/>
    <mergeCell ref="W13:Y13"/>
    <mergeCell ref="Z13:AA13"/>
    <mergeCell ref="AE13:AF13"/>
    <mergeCell ref="AB13:AD13"/>
    <mergeCell ref="F10:H10"/>
    <mergeCell ref="W10:Y10"/>
    <mergeCell ref="F12:H12"/>
    <mergeCell ref="W12:Y12"/>
    <mergeCell ref="Z12:AA12"/>
    <mergeCell ref="AE12:AF12"/>
    <mergeCell ref="AB12:AD12"/>
    <mergeCell ref="F11:H11"/>
    <mergeCell ref="W11:Y11"/>
    <mergeCell ref="Z10:AA10"/>
    <mergeCell ref="AB10:AD10"/>
    <mergeCell ref="AE10:AF10"/>
    <mergeCell ref="Z11:AA11"/>
    <mergeCell ref="AB11:AD11"/>
    <mergeCell ref="AE11:AF11"/>
    <mergeCell ref="F21:H21"/>
    <mergeCell ref="W21:Y21"/>
    <mergeCell ref="Z21:AA21"/>
    <mergeCell ref="AE21:AF21"/>
    <mergeCell ref="AB21:AD21"/>
    <mergeCell ref="F14:H14"/>
    <mergeCell ref="W14:Y14"/>
    <mergeCell ref="Z14:AA14"/>
    <mergeCell ref="AE14:AF14"/>
    <mergeCell ref="AB14:AD14"/>
    <mergeCell ref="W20:Y20"/>
    <mergeCell ref="Z15:AA15"/>
    <mergeCell ref="Z16:AA16"/>
    <mergeCell ref="Z17:AA17"/>
    <mergeCell ref="Z18:AA18"/>
    <mergeCell ref="Z19:AA19"/>
    <mergeCell ref="Z20:AA20"/>
    <mergeCell ref="AB20:AD20"/>
    <mergeCell ref="W15:Y15"/>
    <mergeCell ref="W16:Y16"/>
    <mergeCell ref="W17:Y17"/>
    <mergeCell ref="W18:Y18"/>
    <mergeCell ref="W19:Y19"/>
    <mergeCell ref="AE15:AF15"/>
    <mergeCell ref="W23:Y23"/>
    <mergeCell ref="Z23:AA23"/>
    <mergeCell ref="AE23:AF23"/>
    <mergeCell ref="AB23:AD23"/>
    <mergeCell ref="W22:Y22"/>
    <mergeCell ref="Z22:AA22"/>
    <mergeCell ref="AE22:AF22"/>
    <mergeCell ref="AB22:AD22"/>
    <mergeCell ref="C22:H22"/>
    <mergeCell ref="C23:H23"/>
    <mergeCell ref="B29:AE29"/>
    <mergeCell ref="B26:AF26"/>
    <mergeCell ref="B27:AF27"/>
    <mergeCell ref="W24:Y24"/>
    <mergeCell ref="Z24:AA24"/>
    <mergeCell ref="AE24:AF24"/>
    <mergeCell ref="C24:H24"/>
    <mergeCell ref="AB24:AD24"/>
    <mergeCell ref="B28:D28"/>
    <mergeCell ref="F28:K28"/>
    <mergeCell ref="O28:U28"/>
    <mergeCell ref="Z28:AE28"/>
  </mergeCells>
  <printOptions horizontalCentered="1"/>
  <pageMargins left="0.25" right="0.25" top="0.75" bottom="0.75" header="0.3" footer="0.3"/>
  <pageSetup paperSize="9"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28"/>
  <sheetViews>
    <sheetView rightToLeft="1" view="pageBreakPreview" topLeftCell="H1" zoomScaleNormal="100" zoomScaleSheetLayoutView="100" workbookViewId="0">
      <selection activeCell="M9" sqref="M9"/>
    </sheetView>
  </sheetViews>
  <sheetFormatPr defaultColWidth="9" defaultRowHeight="21.75" x14ac:dyDescent="0.5"/>
  <cols>
    <col min="1" max="1" width="0.5" style="1" hidden="1" customWidth="1"/>
    <col min="2" max="2" width="3.375" style="1" hidden="1" customWidth="1"/>
    <col min="3" max="3" width="14.25" style="2" hidden="1" customWidth="1"/>
    <col min="4" max="5" width="9.125" style="2" hidden="1" customWidth="1"/>
    <col min="6" max="7" width="10.75" style="2" hidden="1" customWidth="1"/>
    <col min="8" max="8" width="10.75" style="2" customWidth="1"/>
    <col min="9" max="20" width="5" style="2" customWidth="1"/>
    <col min="21" max="25" width="4.875" style="2" customWidth="1"/>
    <col min="26" max="27" width="5.25" style="64" customWidth="1"/>
    <col min="28" max="30" width="3.75" style="64" customWidth="1"/>
    <col min="31" max="32" width="4.875" style="64" customWidth="1"/>
    <col min="33" max="33" width="2.125" style="1" customWidth="1"/>
    <col min="34" max="16384" width="9" style="1"/>
  </cols>
  <sheetData>
    <row r="2" spans="2:32" ht="21.75" customHeight="1" x14ac:dyDescent="0.5">
      <c r="C2" s="134"/>
      <c r="D2" s="134"/>
      <c r="E2" s="134"/>
      <c r="F2" s="21"/>
      <c r="G2" s="21"/>
      <c r="H2" s="21"/>
      <c r="I2" s="27"/>
    </row>
    <row r="3" spans="2:32" s="4" customFormat="1" ht="38.25" customHeight="1" thickBot="1" x14ac:dyDescent="0.25">
      <c r="B3" s="135" t="s">
        <v>58</v>
      </c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</row>
    <row r="4" spans="2:32" ht="21.75" customHeight="1" x14ac:dyDescent="0.5">
      <c r="B4" s="136" t="s">
        <v>0</v>
      </c>
      <c r="C4" s="137"/>
      <c r="D4" s="138" t="s">
        <v>25</v>
      </c>
      <c r="E4" s="138"/>
      <c r="F4" s="138"/>
      <c r="G4" s="23" t="s">
        <v>1</v>
      </c>
      <c r="H4" s="24" t="s">
        <v>26</v>
      </c>
      <c r="I4" s="139" t="s">
        <v>3</v>
      </c>
      <c r="J4" s="140"/>
      <c r="K4" s="11">
        <v>0.3</v>
      </c>
      <c r="L4" s="141" t="s">
        <v>2</v>
      </c>
      <c r="M4" s="141"/>
      <c r="N4" s="138" t="s">
        <v>5</v>
      </c>
      <c r="O4" s="138"/>
      <c r="P4" s="141" t="s">
        <v>4</v>
      </c>
      <c r="Q4" s="141"/>
      <c r="R4" s="11">
        <v>0.9</v>
      </c>
      <c r="S4" s="141" t="s">
        <v>8</v>
      </c>
      <c r="T4" s="141"/>
      <c r="U4" s="138" t="s">
        <v>9</v>
      </c>
      <c r="V4" s="138"/>
      <c r="W4" s="141" t="s">
        <v>6</v>
      </c>
      <c r="X4" s="141"/>
      <c r="Y4" s="138" t="s">
        <v>7</v>
      </c>
      <c r="Z4" s="138"/>
      <c r="AA4" s="138"/>
      <c r="AB4" s="141" t="s">
        <v>11</v>
      </c>
      <c r="AC4" s="141"/>
      <c r="AD4" s="138" t="s">
        <v>12</v>
      </c>
      <c r="AE4" s="138"/>
      <c r="AF4" s="142"/>
    </row>
    <row r="5" spans="2:32" ht="21.75" customHeight="1" thickBot="1" x14ac:dyDescent="0.55000000000000004">
      <c r="B5" s="111" t="s">
        <v>10</v>
      </c>
      <c r="C5" s="112"/>
      <c r="D5" s="113" t="s">
        <v>27</v>
      </c>
      <c r="E5" s="113"/>
      <c r="F5" s="113"/>
      <c r="G5" s="113"/>
      <c r="H5" s="113"/>
      <c r="I5" s="113"/>
      <c r="J5" s="113"/>
      <c r="K5" s="114" t="s">
        <v>17</v>
      </c>
      <c r="L5" s="114"/>
      <c r="M5" s="114"/>
      <c r="N5" s="113" t="s">
        <v>18</v>
      </c>
      <c r="O5" s="113"/>
      <c r="P5" s="114" t="s">
        <v>19</v>
      </c>
      <c r="Q5" s="114"/>
      <c r="R5" s="114"/>
      <c r="S5" s="22">
        <v>1</v>
      </c>
      <c r="T5" s="115" t="s">
        <v>28</v>
      </c>
      <c r="U5" s="115"/>
      <c r="V5" s="115"/>
      <c r="W5" s="115"/>
      <c r="X5" s="115"/>
      <c r="Y5" s="22">
        <v>10</v>
      </c>
      <c r="Z5" s="114" t="s">
        <v>20</v>
      </c>
      <c r="AA5" s="114"/>
      <c r="AB5" s="114"/>
      <c r="AC5" s="113" t="s">
        <v>21</v>
      </c>
      <c r="AD5" s="113"/>
      <c r="AE5" s="113"/>
      <c r="AF5" s="116"/>
    </row>
    <row r="6" spans="2:32" s="5" customFormat="1" ht="21.75" customHeight="1" thickBot="1" x14ac:dyDescent="0.55000000000000004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65"/>
      <c r="AA6" s="65"/>
      <c r="AB6" s="65"/>
      <c r="AC6" s="65"/>
      <c r="AD6" s="65"/>
      <c r="AE6" s="65"/>
      <c r="AF6" s="65"/>
    </row>
    <row r="7" spans="2:32" s="5" customFormat="1" ht="21.75" customHeight="1" x14ac:dyDescent="0.5">
      <c r="B7" s="117" t="s">
        <v>13</v>
      </c>
      <c r="C7" s="119" t="s">
        <v>29</v>
      </c>
      <c r="D7" s="119" t="s">
        <v>16</v>
      </c>
      <c r="E7" s="119" t="s">
        <v>32</v>
      </c>
      <c r="F7" s="119" t="s">
        <v>14</v>
      </c>
      <c r="G7" s="119"/>
      <c r="H7" s="121"/>
      <c r="I7" s="123" t="s">
        <v>33</v>
      </c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4"/>
      <c r="U7" s="125" t="s">
        <v>36</v>
      </c>
      <c r="V7" s="125"/>
      <c r="W7" s="125"/>
      <c r="X7" s="125"/>
      <c r="Y7" s="126"/>
      <c r="Z7" s="130" t="s">
        <v>49</v>
      </c>
      <c r="AA7" s="130"/>
      <c r="AB7" s="130" t="s">
        <v>50</v>
      </c>
      <c r="AC7" s="130"/>
      <c r="AD7" s="130"/>
      <c r="AE7" s="130" t="s">
        <v>52</v>
      </c>
      <c r="AF7" s="132"/>
    </row>
    <row r="8" spans="2:32" ht="43.15" customHeight="1" thickBot="1" x14ac:dyDescent="0.55000000000000004">
      <c r="B8" s="118"/>
      <c r="C8" s="120"/>
      <c r="D8" s="120"/>
      <c r="E8" s="120"/>
      <c r="F8" s="120"/>
      <c r="G8" s="120"/>
      <c r="H8" s="122"/>
      <c r="I8" s="40">
        <v>1</v>
      </c>
      <c r="J8" s="38">
        <v>2</v>
      </c>
      <c r="K8" s="12">
        <v>3</v>
      </c>
      <c r="L8" s="12">
        <v>4</v>
      </c>
      <c r="M8" s="12">
        <v>5</v>
      </c>
      <c r="N8" s="12">
        <v>6</v>
      </c>
      <c r="O8" s="13">
        <v>7</v>
      </c>
      <c r="P8" s="12">
        <v>8</v>
      </c>
      <c r="Q8" s="12">
        <v>9</v>
      </c>
      <c r="R8" s="38">
        <v>10</v>
      </c>
      <c r="S8" s="38">
        <v>11</v>
      </c>
      <c r="T8" s="39">
        <v>12</v>
      </c>
      <c r="U8" s="40" t="s">
        <v>34</v>
      </c>
      <c r="V8" s="38" t="s">
        <v>35</v>
      </c>
      <c r="W8" s="127" t="s">
        <v>37</v>
      </c>
      <c r="X8" s="128"/>
      <c r="Y8" s="129"/>
      <c r="Z8" s="131"/>
      <c r="AA8" s="131"/>
      <c r="AB8" s="131"/>
      <c r="AC8" s="131"/>
      <c r="AD8" s="131"/>
      <c r="AE8" s="131"/>
      <c r="AF8" s="133"/>
    </row>
    <row r="9" spans="2:32" ht="45.75" customHeight="1" x14ac:dyDescent="0.5">
      <c r="B9" s="50">
        <v>1</v>
      </c>
      <c r="C9" s="51" t="s">
        <v>38</v>
      </c>
      <c r="D9" s="51" t="s">
        <v>30</v>
      </c>
      <c r="E9" s="51">
        <v>4</v>
      </c>
      <c r="F9" s="156" t="s">
        <v>40</v>
      </c>
      <c r="G9" s="156"/>
      <c r="H9" s="157"/>
      <c r="I9" s="52"/>
      <c r="J9" s="53"/>
      <c r="K9" s="54">
        <v>1</v>
      </c>
      <c r="L9" s="53"/>
      <c r="M9" s="53"/>
      <c r="N9" s="54">
        <v>1</v>
      </c>
      <c r="O9" s="53"/>
      <c r="P9" s="53"/>
      <c r="Q9" s="54">
        <v>1</v>
      </c>
      <c r="R9" s="53"/>
      <c r="S9" s="53"/>
      <c r="T9" s="55">
        <v>1</v>
      </c>
      <c r="U9" s="52"/>
      <c r="V9" s="56" t="s">
        <v>15</v>
      </c>
      <c r="W9" s="143" t="s">
        <v>41</v>
      </c>
      <c r="X9" s="144"/>
      <c r="Y9" s="145"/>
      <c r="Z9" s="108">
        <f>E9</f>
        <v>4</v>
      </c>
      <c r="AA9" s="108"/>
      <c r="AB9" s="108">
        <f>SUM(I9:T9)</f>
        <v>4</v>
      </c>
      <c r="AC9" s="108"/>
      <c r="AD9" s="108"/>
      <c r="AE9" s="109">
        <f>AB9/Z9</f>
        <v>1</v>
      </c>
      <c r="AF9" s="110"/>
    </row>
    <row r="10" spans="2:32" ht="64.5" customHeight="1" x14ac:dyDescent="0.5">
      <c r="B10" s="57">
        <v>2</v>
      </c>
      <c r="C10" s="58" t="s">
        <v>42</v>
      </c>
      <c r="D10" s="58" t="s">
        <v>39</v>
      </c>
      <c r="E10" s="58">
        <v>6</v>
      </c>
      <c r="F10" s="156" t="s">
        <v>43</v>
      </c>
      <c r="G10" s="156"/>
      <c r="H10" s="157"/>
      <c r="I10" s="59"/>
      <c r="J10" s="56">
        <v>1</v>
      </c>
      <c r="K10" s="60"/>
      <c r="L10" s="56">
        <v>1</v>
      </c>
      <c r="M10" s="60"/>
      <c r="N10" s="56">
        <v>1</v>
      </c>
      <c r="O10" s="60"/>
      <c r="P10" s="56">
        <v>1</v>
      </c>
      <c r="Q10" s="60"/>
      <c r="R10" s="56">
        <v>1</v>
      </c>
      <c r="S10" s="60"/>
      <c r="T10" s="61">
        <v>1</v>
      </c>
      <c r="U10" s="59"/>
      <c r="V10" s="56" t="s">
        <v>15</v>
      </c>
      <c r="W10" s="146" t="s">
        <v>41</v>
      </c>
      <c r="X10" s="147"/>
      <c r="Y10" s="148"/>
      <c r="Z10" s="102">
        <f>E10</f>
        <v>6</v>
      </c>
      <c r="AA10" s="102"/>
      <c r="AB10" s="102">
        <f>SUM(I10:T10)</f>
        <v>6</v>
      </c>
      <c r="AC10" s="102"/>
      <c r="AD10" s="102"/>
      <c r="AE10" s="98">
        <f>AB10/Z10</f>
        <v>1</v>
      </c>
      <c r="AF10" s="99"/>
    </row>
    <row r="11" spans="2:32" ht="47.25" customHeight="1" x14ac:dyDescent="0.5">
      <c r="B11" s="57">
        <v>3</v>
      </c>
      <c r="C11" s="58" t="s">
        <v>44</v>
      </c>
      <c r="D11" s="58" t="s">
        <v>51</v>
      </c>
      <c r="E11" s="58">
        <v>52</v>
      </c>
      <c r="F11" s="156" t="s">
        <v>45</v>
      </c>
      <c r="G11" s="156"/>
      <c r="H11" s="157"/>
      <c r="I11" s="56">
        <v>4</v>
      </c>
      <c r="J11" s="56">
        <v>4</v>
      </c>
      <c r="K11" s="56">
        <v>4</v>
      </c>
      <c r="L11" s="56">
        <v>4</v>
      </c>
      <c r="M11" s="56">
        <v>3</v>
      </c>
      <c r="N11" s="56">
        <v>4</v>
      </c>
      <c r="O11" s="56">
        <v>4</v>
      </c>
      <c r="P11" s="56">
        <v>4</v>
      </c>
      <c r="Q11" s="56">
        <v>4</v>
      </c>
      <c r="R11" s="56">
        <v>3</v>
      </c>
      <c r="S11" s="56">
        <v>4</v>
      </c>
      <c r="T11" s="56">
        <v>4</v>
      </c>
      <c r="U11" s="62" t="s">
        <v>15</v>
      </c>
      <c r="V11" s="60"/>
      <c r="W11" s="146" t="s">
        <v>46</v>
      </c>
      <c r="X11" s="147"/>
      <c r="Y11" s="148"/>
      <c r="Z11" s="102">
        <f>E11</f>
        <v>52</v>
      </c>
      <c r="AA11" s="102"/>
      <c r="AB11" s="102">
        <f>SUM(I11:T11)</f>
        <v>46</v>
      </c>
      <c r="AC11" s="102"/>
      <c r="AD11" s="102"/>
      <c r="AE11" s="98">
        <f t="shared" ref="AE11:AE12" si="0">AB11/Z11</f>
        <v>0.88461538461538458</v>
      </c>
      <c r="AF11" s="99"/>
    </row>
    <row r="12" spans="2:32" ht="45.75" customHeight="1" x14ac:dyDescent="0.5">
      <c r="B12" s="57">
        <v>4</v>
      </c>
      <c r="C12" s="58" t="s">
        <v>47</v>
      </c>
      <c r="D12" s="58" t="s">
        <v>31</v>
      </c>
      <c r="E12" s="58">
        <v>1</v>
      </c>
      <c r="F12" s="156" t="s">
        <v>54</v>
      </c>
      <c r="G12" s="156"/>
      <c r="H12" s="157"/>
      <c r="I12" s="59"/>
      <c r="J12" s="60"/>
      <c r="K12" s="56">
        <v>1</v>
      </c>
      <c r="L12" s="60"/>
      <c r="M12" s="60"/>
      <c r="N12" s="60"/>
      <c r="O12" s="60"/>
      <c r="P12" s="60"/>
      <c r="Q12" s="60"/>
      <c r="R12" s="60"/>
      <c r="S12" s="60"/>
      <c r="T12" s="63"/>
      <c r="U12" s="59"/>
      <c r="V12" s="56" t="s">
        <v>15</v>
      </c>
      <c r="W12" s="146" t="s">
        <v>41</v>
      </c>
      <c r="X12" s="147"/>
      <c r="Y12" s="148"/>
      <c r="Z12" s="102">
        <f>E12</f>
        <v>1</v>
      </c>
      <c r="AA12" s="102"/>
      <c r="AB12" s="102">
        <f>SUM(I12:T12)</f>
        <v>1</v>
      </c>
      <c r="AC12" s="102"/>
      <c r="AD12" s="102"/>
      <c r="AE12" s="98">
        <f t="shared" si="0"/>
        <v>1</v>
      </c>
      <c r="AF12" s="99"/>
    </row>
    <row r="13" spans="2:32" ht="25.15" customHeight="1" x14ac:dyDescent="0.5">
      <c r="B13" s="15">
        <v>5</v>
      </c>
      <c r="C13" s="41"/>
      <c r="D13" s="41"/>
      <c r="E13" s="41"/>
      <c r="F13" s="100"/>
      <c r="G13" s="100"/>
      <c r="H13" s="101"/>
      <c r="I13" s="7"/>
      <c r="J13" s="6"/>
      <c r="K13" s="6"/>
      <c r="L13" s="6"/>
      <c r="M13" s="6"/>
      <c r="N13" s="6"/>
      <c r="O13" s="6"/>
      <c r="P13" s="6"/>
      <c r="Q13" s="6"/>
      <c r="R13" s="6"/>
      <c r="S13" s="6"/>
      <c r="T13" s="8"/>
      <c r="U13" s="7"/>
      <c r="V13" s="6"/>
      <c r="W13" s="94"/>
      <c r="X13" s="95"/>
      <c r="Y13" s="96"/>
      <c r="Z13" s="97"/>
      <c r="AA13" s="97"/>
      <c r="AB13" s="97"/>
      <c r="AC13" s="97"/>
      <c r="AD13" s="97"/>
      <c r="AE13" s="98"/>
      <c r="AF13" s="99"/>
    </row>
    <row r="14" spans="2:32" ht="25.15" customHeight="1" x14ac:dyDescent="0.5">
      <c r="B14" s="15">
        <v>6</v>
      </c>
      <c r="C14" s="41"/>
      <c r="D14" s="41"/>
      <c r="E14" s="41"/>
      <c r="F14" s="42"/>
      <c r="G14" s="43"/>
      <c r="H14" s="44"/>
      <c r="I14" s="7"/>
      <c r="J14" s="6"/>
      <c r="K14" s="6"/>
      <c r="L14" s="6"/>
      <c r="M14" s="6"/>
      <c r="N14" s="6"/>
      <c r="O14" s="6"/>
      <c r="P14" s="6"/>
      <c r="Q14" s="6"/>
      <c r="R14" s="6"/>
      <c r="S14" s="6"/>
      <c r="T14" s="8"/>
      <c r="U14" s="7"/>
      <c r="V14" s="6"/>
      <c r="W14" s="94"/>
      <c r="X14" s="95"/>
      <c r="Y14" s="96"/>
      <c r="Z14" s="97"/>
      <c r="AA14" s="97"/>
      <c r="AB14" s="97"/>
      <c r="AC14" s="97"/>
      <c r="AD14" s="97"/>
      <c r="AE14" s="98"/>
      <c r="AF14" s="99"/>
    </row>
    <row r="15" spans="2:32" ht="25.15" customHeight="1" x14ac:dyDescent="0.5">
      <c r="B15" s="15">
        <v>7</v>
      </c>
      <c r="C15" s="41"/>
      <c r="D15" s="41"/>
      <c r="E15" s="41"/>
      <c r="F15" s="42"/>
      <c r="G15" s="43"/>
      <c r="H15" s="44"/>
      <c r="I15" s="7"/>
      <c r="J15" s="6"/>
      <c r="K15" s="6"/>
      <c r="L15" s="6"/>
      <c r="M15" s="6"/>
      <c r="N15" s="6"/>
      <c r="O15" s="6"/>
      <c r="P15" s="6"/>
      <c r="Q15" s="6"/>
      <c r="R15" s="6"/>
      <c r="S15" s="6"/>
      <c r="T15" s="8"/>
      <c r="U15" s="7"/>
      <c r="V15" s="6"/>
      <c r="W15" s="94"/>
      <c r="X15" s="95"/>
      <c r="Y15" s="96"/>
      <c r="Z15" s="97"/>
      <c r="AA15" s="97"/>
      <c r="AB15" s="97"/>
      <c r="AC15" s="97"/>
      <c r="AD15" s="97"/>
      <c r="AE15" s="98"/>
      <c r="AF15" s="99"/>
    </row>
    <row r="16" spans="2:32" ht="25.15" customHeight="1" x14ac:dyDescent="0.5">
      <c r="B16" s="15">
        <v>8</v>
      </c>
      <c r="C16" s="41"/>
      <c r="D16" s="41"/>
      <c r="E16" s="41"/>
      <c r="F16" s="42"/>
      <c r="G16" s="43"/>
      <c r="H16" s="44"/>
      <c r="I16" s="7"/>
      <c r="J16" s="6"/>
      <c r="K16" s="6"/>
      <c r="L16" s="6"/>
      <c r="M16" s="6"/>
      <c r="N16" s="6"/>
      <c r="O16" s="6"/>
      <c r="P16" s="6"/>
      <c r="Q16" s="6"/>
      <c r="R16" s="6"/>
      <c r="S16" s="6"/>
      <c r="T16" s="8"/>
      <c r="U16" s="7"/>
      <c r="V16" s="6"/>
      <c r="W16" s="94"/>
      <c r="X16" s="95"/>
      <c r="Y16" s="96"/>
      <c r="Z16" s="97"/>
      <c r="AA16" s="97"/>
      <c r="AB16" s="97"/>
      <c r="AC16" s="97"/>
      <c r="AD16" s="97"/>
      <c r="AE16" s="98"/>
      <c r="AF16" s="99"/>
    </row>
    <row r="17" spans="2:32" ht="25.15" customHeight="1" x14ac:dyDescent="0.5">
      <c r="B17" s="15">
        <v>9</v>
      </c>
      <c r="C17" s="41"/>
      <c r="D17" s="41"/>
      <c r="E17" s="41"/>
      <c r="F17" s="42"/>
      <c r="G17" s="43"/>
      <c r="H17" s="44"/>
      <c r="I17" s="7"/>
      <c r="J17" s="6"/>
      <c r="K17" s="6"/>
      <c r="L17" s="6"/>
      <c r="M17" s="6"/>
      <c r="N17" s="6"/>
      <c r="O17" s="6"/>
      <c r="P17" s="6"/>
      <c r="Q17" s="6"/>
      <c r="R17" s="6"/>
      <c r="S17" s="6"/>
      <c r="T17" s="8"/>
      <c r="U17" s="7"/>
      <c r="V17" s="6"/>
      <c r="W17" s="94"/>
      <c r="X17" s="95"/>
      <c r="Y17" s="96"/>
      <c r="Z17" s="97"/>
      <c r="AA17" s="97"/>
      <c r="AB17" s="97"/>
      <c r="AC17" s="97"/>
      <c r="AD17" s="97"/>
      <c r="AE17" s="98"/>
      <c r="AF17" s="99"/>
    </row>
    <row r="18" spans="2:32" ht="25.15" customHeight="1" x14ac:dyDescent="0.5">
      <c r="B18" s="15">
        <v>10</v>
      </c>
      <c r="C18" s="41"/>
      <c r="D18" s="41"/>
      <c r="E18" s="41"/>
      <c r="F18" s="42"/>
      <c r="G18" s="43"/>
      <c r="H18" s="44"/>
      <c r="I18" s="7"/>
      <c r="J18" s="6"/>
      <c r="K18" s="6"/>
      <c r="L18" s="6"/>
      <c r="M18" s="6"/>
      <c r="N18" s="6"/>
      <c r="O18" s="6"/>
      <c r="P18" s="6"/>
      <c r="Q18" s="6"/>
      <c r="R18" s="6"/>
      <c r="S18" s="6"/>
      <c r="T18" s="8"/>
      <c r="U18" s="7"/>
      <c r="V18" s="6"/>
      <c r="W18" s="94"/>
      <c r="X18" s="95"/>
      <c r="Y18" s="96"/>
      <c r="Z18" s="97"/>
      <c r="AA18" s="97"/>
      <c r="AB18" s="97"/>
      <c r="AC18" s="97"/>
      <c r="AD18" s="97"/>
      <c r="AE18" s="98"/>
      <c r="AF18" s="99"/>
    </row>
    <row r="19" spans="2:32" ht="25.15" customHeight="1" x14ac:dyDescent="0.5">
      <c r="B19" s="15">
        <v>11</v>
      </c>
      <c r="C19" s="41"/>
      <c r="D19" s="41"/>
      <c r="E19" s="41"/>
      <c r="F19" s="42"/>
      <c r="G19" s="43"/>
      <c r="H19" s="44"/>
      <c r="I19" s="7"/>
      <c r="J19" s="6"/>
      <c r="K19" s="6"/>
      <c r="L19" s="6"/>
      <c r="M19" s="6"/>
      <c r="N19" s="6"/>
      <c r="O19" s="6"/>
      <c r="P19" s="6"/>
      <c r="Q19" s="6"/>
      <c r="R19" s="6"/>
      <c r="S19" s="6"/>
      <c r="T19" s="8"/>
      <c r="U19" s="7"/>
      <c r="V19" s="6"/>
      <c r="W19" s="94"/>
      <c r="X19" s="95"/>
      <c r="Y19" s="96"/>
      <c r="Z19" s="97"/>
      <c r="AA19" s="97"/>
      <c r="AB19" s="97"/>
      <c r="AC19" s="97"/>
      <c r="AD19" s="97"/>
      <c r="AE19" s="98"/>
      <c r="AF19" s="99"/>
    </row>
    <row r="20" spans="2:32" ht="25.15" customHeight="1" thickBot="1" x14ac:dyDescent="0.55000000000000004">
      <c r="B20" s="45">
        <v>12</v>
      </c>
      <c r="C20" s="46"/>
      <c r="D20" s="46"/>
      <c r="E20" s="46"/>
      <c r="F20" s="149"/>
      <c r="G20" s="150"/>
      <c r="H20" s="151"/>
      <c r="I20" s="47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9"/>
      <c r="U20" s="47"/>
      <c r="V20" s="48"/>
      <c r="W20" s="152"/>
      <c r="X20" s="153"/>
      <c r="Y20" s="154"/>
      <c r="Z20" s="97"/>
      <c r="AA20" s="97"/>
      <c r="AB20" s="97"/>
      <c r="AC20" s="97"/>
      <c r="AD20" s="97"/>
      <c r="AE20" s="98"/>
      <c r="AF20" s="99"/>
    </row>
    <row r="21" spans="2:32" ht="25.15" customHeight="1" thickTop="1" thickBot="1" x14ac:dyDescent="0.55000000000000004">
      <c r="B21" s="68"/>
      <c r="C21" s="88" t="s">
        <v>56</v>
      </c>
      <c r="D21" s="89"/>
      <c r="E21" s="89"/>
      <c r="F21" s="89"/>
      <c r="G21" s="89"/>
      <c r="H21" s="90"/>
      <c r="I21" s="67">
        <f>SUM(I9:I20)</f>
        <v>4</v>
      </c>
      <c r="J21" s="67">
        <f t="shared" ref="J21:T21" si="1">SUM(J9:J20)</f>
        <v>5</v>
      </c>
      <c r="K21" s="67">
        <f t="shared" si="1"/>
        <v>6</v>
      </c>
      <c r="L21" s="67">
        <f t="shared" si="1"/>
        <v>5</v>
      </c>
      <c r="M21" s="67">
        <f t="shared" si="1"/>
        <v>3</v>
      </c>
      <c r="N21" s="67">
        <f t="shared" si="1"/>
        <v>6</v>
      </c>
      <c r="O21" s="67">
        <f t="shared" si="1"/>
        <v>4</v>
      </c>
      <c r="P21" s="67">
        <f t="shared" si="1"/>
        <v>5</v>
      </c>
      <c r="Q21" s="67">
        <f t="shared" si="1"/>
        <v>5</v>
      </c>
      <c r="R21" s="67">
        <f t="shared" si="1"/>
        <v>4</v>
      </c>
      <c r="S21" s="67">
        <f t="shared" si="1"/>
        <v>4</v>
      </c>
      <c r="T21" s="67">
        <f t="shared" si="1"/>
        <v>6</v>
      </c>
      <c r="U21" s="67"/>
      <c r="V21" s="67"/>
      <c r="W21" s="82"/>
      <c r="X21" s="83"/>
      <c r="Y21" s="84"/>
      <c r="Z21" s="85"/>
      <c r="AA21" s="85"/>
      <c r="AB21" s="85">
        <f>SUM(I21:T21)</f>
        <v>57</v>
      </c>
      <c r="AC21" s="85"/>
      <c r="AD21" s="85"/>
      <c r="AE21" s="86"/>
      <c r="AF21" s="87"/>
    </row>
    <row r="22" spans="2:32" ht="25.15" customHeight="1" thickBot="1" x14ac:dyDescent="0.55000000000000004">
      <c r="B22" s="16"/>
      <c r="C22" s="78" t="s">
        <v>55</v>
      </c>
      <c r="D22" s="79"/>
      <c r="E22" s="79"/>
      <c r="F22" s="79"/>
      <c r="G22" s="79"/>
      <c r="H22" s="80"/>
      <c r="I22" s="17">
        <v>4</v>
      </c>
      <c r="J22" s="18">
        <v>5</v>
      </c>
      <c r="K22" s="18">
        <v>7</v>
      </c>
      <c r="L22" s="18">
        <v>5</v>
      </c>
      <c r="M22" s="18">
        <v>4</v>
      </c>
      <c r="N22" s="18">
        <v>7</v>
      </c>
      <c r="O22" s="18">
        <v>4</v>
      </c>
      <c r="P22" s="18">
        <v>5</v>
      </c>
      <c r="Q22" s="18">
        <v>6</v>
      </c>
      <c r="R22" s="18">
        <v>5</v>
      </c>
      <c r="S22" s="18">
        <v>4</v>
      </c>
      <c r="T22" s="19">
        <v>7</v>
      </c>
      <c r="U22" s="20"/>
      <c r="V22" s="18"/>
      <c r="W22" s="72"/>
      <c r="X22" s="73"/>
      <c r="Y22" s="74"/>
      <c r="Z22" s="75">
        <f>SUM(I22:T22)</f>
        <v>63</v>
      </c>
      <c r="AA22" s="75"/>
      <c r="AB22" s="75"/>
      <c r="AC22" s="75"/>
      <c r="AD22" s="75"/>
      <c r="AE22" s="76"/>
      <c r="AF22" s="77"/>
    </row>
    <row r="23" spans="2:32" ht="25.15" customHeight="1" thickBot="1" x14ac:dyDescent="0.55000000000000004">
      <c r="B23" s="16"/>
      <c r="C23" s="78" t="s">
        <v>52</v>
      </c>
      <c r="D23" s="79"/>
      <c r="E23" s="79"/>
      <c r="F23" s="79"/>
      <c r="G23" s="79"/>
      <c r="H23" s="80"/>
      <c r="I23" s="69">
        <f>I21/I22</f>
        <v>1</v>
      </c>
      <c r="J23" s="69">
        <f t="shared" ref="J23:T23" si="2">J21/J22</f>
        <v>1</v>
      </c>
      <c r="K23" s="69">
        <f t="shared" si="2"/>
        <v>0.8571428571428571</v>
      </c>
      <c r="L23" s="69">
        <f t="shared" si="2"/>
        <v>1</v>
      </c>
      <c r="M23" s="69">
        <f t="shared" si="2"/>
        <v>0.75</v>
      </c>
      <c r="N23" s="69">
        <f t="shared" si="2"/>
        <v>0.8571428571428571</v>
      </c>
      <c r="O23" s="69">
        <f t="shared" si="2"/>
        <v>1</v>
      </c>
      <c r="P23" s="69">
        <f t="shared" si="2"/>
        <v>1</v>
      </c>
      <c r="Q23" s="69">
        <f t="shared" si="2"/>
        <v>0.83333333333333337</v>
      </c>
      <c r="R23" s="69">
        <f t="shared" si="2"/>
        <v>0.8</v>
      </c>
      <c r="S23" s="69">
        <f t="shared" si="2"/>
        <v>1</v>
      </c>
      <c r="T23" s="69">
        <f t="shared" si="2"/>
        <v>0.8571428571428571</v>
      </c>
      <c r="U23" s="20"/>
      <c r="V23" s="18"/>
      <c r="W23" s="72"/>
      <c r="X23" s="73"/>
      <c r="Y23" s="74"/>
      <c r="Z23" s="75"/>
      <c r="AA23" s="75"/>
      <c r="AB23" s="75"/>
      <c r="AC23" s="75"/>
      <c r="AD23" s="75"/>
      <c r="AE23" s="76">
        <f>AB21/Z22</f>
        <v>0.90476190476190477</v>
      </c>
      <c r="AF23" s="77"/>
    </row>
    <row r="24" spans="2:32" ht="15" customHeight="1" x14ac:dyDescent="0.5"/>
    <row r="25" spans="2:32" ht="27" customHeight="1" x14ac:dyDescent="0.5">
      <c r="B25" s="71" t="s">
        <v>53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</row>
    <row r="26" spans="2:32" ht="27" customHeight="1" x14ac:dyDescent="0.5">
      <c r="B26" s="71" t="s">
        <v>48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</row>
    <row r="27" spans="2:32" ht="15.6" customHeight="1" x14ac:dyDescent="0.5"/>
    <row r="28" spans="2:32" s="26" customFormat="1" ht="21.75" customHeight="1" x14ac:dyDescent="0.5">
      <c r="B28" s="70" t="s">
        <v>24</v>
      </c>
      <c r="C28" s="70"/>
      <c r="D28" s="70"/>
      <c r="E28" s="25"/>
      <c r="F28" s="81" t="s">
        <v>22</v>
      </c>
      <c r="G28" s="81"/>
      <c r="H28" s="81"/>
      <c r="I28" s="81"/>
      <c r="J28" s="81"/>
      <c r="K28" s="81"/>
      <c r="L28" s="25"/>
      <c r="M28" s="25"/>
      <c r="N28" s="25"/>
      <c r="O28" s="81" t="s">
        <v>12</v>
      </c>
      <c r="P28" s="81"/>
      <c r="Q28" s="81"/>
      <c r="R28" s="81"/>
      <c r="S28" s="81"/>
      <c r="T28" s="81"/>
      <c r="U28" s="81"/>
      <c r="V28" s="25"/>
      <c r="W28" s="25"/>
      <c r="X28" s="25"/>
      <c r="Y28" s="25"/>
      <c r="Z28" s="155" t="s">
        <v>23</v>
      </c>
      <c r="AA28" s="155"/>
      <c r="AB28" s="155"/>
      <c r="AC28" s="155"/>
      <c r="AD28" s="155"/>
      <c r="AE28" s="155"/>
      <c r="AF28" s="66"/>
    </row>
  </sheetData>
  <mergeCells count="108">
    <mergeCell ref="C21:H21"/>
    <mergeCell ref="C22:H22"/>
    <mergeCell ref="W16:Y16"/>
    <mergeCell ref="W17:Y17"/>
    <mergeCell ref="W14:Y14"/>
    <mergeCell ref="W15:Y15"/>
    <mergeCell ref="AE18:AF18"/>
    <mergeCell ref="AE23:AF23"/>
    <mergeCell ref="AB13:AD13"/>
    <mergeCell ref="AB14:AD14"/>
    <mergeCell ref="AB15:AD15"/>
    <mergeCell ref="AB16:AD16"/>
    <mergeCell ref="AB17:AD17"/>
    <mergeCell ref="AE22:AF22"/>
    <mergeCell ref="Z14:AA14"/>
    <mergeCell ref="Z15:AA15"/>
    <mergeCell ref="Z16:AA16"/>
    <mergeCell ref="Z17:AA17"/>
    <mergeCell ref="Z18:AA18"/>
    <mergeCell ref="Z19:AA19"/>
    <mergeCell ref="Z20:AA20"/>
    <mergeCell ref="Z21:AA21"/>
    <mergeCell ref="Z22:AA22"/>
    <mergeCell ref="AB18:AD18"/>
    <mergeCell ref="AB19:AD19"/>
    <mergeCell ref="AB20:AD20"/>
    <mergeCell ref="AB21:AD21"/>
    <mergeCell ref="AB22:AD22"/>
    <mergeCell ref="AE19:AF19"/>
    <mergeCell ref="AE20:AF20"/>
    <mergeCell ref="AE21:AF21"/>
    <mergeCell ref="C2:E2"/>
    <mergeCell ref="B3:AF3"/>
    <mergeCell ref="B4:C4"/>
    <mergeCell ref="D4:F4"/>
    <mergeCell ref="L4:M4"/>
    <mergeCell ref="N4:O4"/>
    <mergeCell ref="P4:Q4"/>
    <mergeCell ref="S4:T4"/>
    <mergeCell ref="U4:V4"/>
    <mergeCell ref="W4:X4"/>
    <mergeCell ref="Y4:AA4"/>
    <mergeCell ref="AB4:AC4"/>
    <mergeCell ref="AD4:AF4"/>
    <mergeCell ref="I4:J4"/>
    <mergeCell ref="T5:X5"/>
    <mergeCell ref="Z5:AB5"/>
    <mergeCell ref="AC5:AF5"/>
    <mergeCell ref="AE12:AF12"/>
    <mergeCell ref="AE13:AF13"/>
    <mergeCell ref="AE14:AF14"/>
    <mergeCell ref="B7:B8"/>
    <mergeCell ref="C7:C8"/>
    <mergeCell ref="D7:D8"/>
    <mergeCell ref="E7:E8"/>
    <mergeCell ref="B5:C5"/>
    <mergeCell ref="D5:J5"/>
    <mergeCell ref="K5:M5"/>
    <mergeCell ref="N5:O5"/>
    <mergeCell ref="P5:R5"/>
    <mergeCell ref="W22:Y22"/>
    <mergeCell ref="F20:H20"/>
    <mergeCell ref="W20:Y20"/>
    <mergeCell ref="Z7:AA8"/>
    <mergeCell ref="AB7:AD8"/>
    <mergeCell ref="AE7:AF8"/>
    <mergeCell ref="B28:D28"/>
    <mergeCell ref="F28:K28"/>
    <mergeCell ref="O28:U28"/>
    <mergeCell ref="Z28:AE28"/>
    <mergeCell ref="F13:H13"/>
    <mergeCell ref="Z13:AA13"/>
    <mergeCell ref="B25:AF25"/>
    <mergeCell ref="F7:H8"/>
    <mergeCell ref="F9:H9"/>
    <mergeCell ref="F10:H10"/>
    <mergeCell ref="F11:H11"/>
    <mergeCell ref="F12:H12"/>
    <mergeCell ref="I7:T7"/>
    <mergeCell ref="U7:Y7"/>
    <mergeCell ref="W8:Y8"/>
    <mergeCell ref="AE9:AF9"/>
    <mergeCell ref="AE10:AF10"/>
    <mergeCell ref="AE11:AF11"/>
    <mergeCell ref="W21:Y21"/>
    <mergeCell ref="W18:Y18"/>
    <mergeCell ref="W19:Y19"/>
    <mergeCell ref="AE15:AF15"/>
    <mergeCell ref="AE16:AF16"/>
    <mergeCell ref="AE17:AF17"/>
    <mergeCell ref="B26:AF26"/>
    <mergeCell ref="W9:Y9"/>
    <mergeCell ref="W10:Y10"/>
    <mergeCell ref="W11:Y11"/>
    <mergeCell ref="W12:Y12"/>
    <mergeCell ref="W13:Y13"/>
    <mergeCell ref="Z9:AA9"/>
    <mergeCell ref="Z10:AA10"/>
    <mergeCell ref="Z11:AA11"/>
    <mergeCell ref="Z12:AA12"/>
    <mergeCell ref="C23:H23"/>
    <mergeCell ref="W23:Y23"/>
    <mergeCell ref="AB9:AD9"/>
    <mergeCell ref="AB10:AD10"/>
    <mergeCell ref="AB11:AD11"/>
    <mergeCell ref="AB12:AD12"/>
    <mergeCell ref="Z23:AA23"/>
    <mergeCell ref="AB23:AD23"/>
  </mergeCells>
  <printOptions horizontalCentered="1"/>
  <pageMargins left="0.25" right="0.25" top="0.75" bottom="0.75" header="0.3" footer="0.3"/>
  <pageSetup paperSize="9"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المعتمد</vt:lpstr>
      <vt:lpstr>مثال</vt:lpstr>
      <vt:lpstr>المعتمد!Print_Area</vt:lpstr>
      <vt:lpstr>مثال!Print_Area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فيصل عبدالله علي العيسى</dc:creator>
  <cp:lastModifiedBy>وليد محمد السيد علي</cp:lastModifiedBy>
  <cp:lastPrinted>2018-10-25T06:33:17Z</cp:lastPrinted>
  <dcterms:created xsi:type="dcterms:W3CDTF">2018-01-28T11:16:28Z</dcterms:created>
  <dcterms:modified xsi:type="dcterms:W3CDTF">2019-05-20T10:46:52Z</dcterms:modified>
</cp:coreProperties>
</file>